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8.5676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Лист1!$A$2:$G$65</definedName>
    <definedName name="_xlnm.Print_Area" localSheetId="0">Лист1!$A$1:$G$65</definedName>
  </definedNames>
  <calcPr calcId="162913"/>
</workbook>
</file>

<file path=xl/calcChain.xml><?xml version="1.0" encoding="utf-8"?>
<calcChain xmlns="http://schemas.openxmlformats.org/spreadsheetml/2006/main">
  <c r="G57" i="1" l="1"/>
  <c r="G50" i="1"/>
  <c r="G17" i="1"/>
  <c r="G8" i="1"/>
  <c r="G54" i="1" l="1"/>
  <c r="G55" i="1"/>
  <c r="G27" i="1"/>
  <c r="G26" i="1" l="1"/>
  <c r="G16" i="1" l="1"/>
  <c r="G25" i="1" l="1"/>
  <c r="G59" i="1"/>
  <c r="G32" i="1" l="1"/>
  <c r="E57" i="1" l="1"/>
  <c r="F57" i="1" s="1"/>
  <c r="G49" i="1"/>
  <c r="E9" i="1"/>
  <c r="F9" i="1" s="1"/>
  <c r="E10" i="1"/>
  <c r="F10" i="1" s="1"/>
  <c r="E11" i="1"/>
  <c r="E12" i="1"/>
  <c r="F12" i="1" s="1"/>
  <c r="E13" i="1"/>
  <c r="F13" i="1" s="1"/>
  <c r="E14" i="1"/>
  <c r="F14" i="1" s="1"/>
  <c r="E15" i="1"/>
  <c r="E17" i="1"/>
  <c r="F17" i="1" s="1"/>
  <c r="E18" i="1"/>
  <c r="E19" i="1"/>
  <c r="F19" i="1" s="1"/>
  <c r="E20" i="1"/>
  <c r="F20" i="1" s="1"/>
  <c r="E21" i="1"/>
  <c r="E22" i="1"/>
  <c r="F22" i="1" s="1"/>
  <c r="E23" i="1"/>
  <c r="F23" i="1" s="1"/>
  <c r="E25" i="1"/>
  <c r="E26" i="1"/>
  <c r="F26" i="1" s="1"/>
  <c r="E27" i="1"/>
  <c r="F27" i="1" s="1"/>
  <c r="E28" i="1"/>
  <c r="F28" i="1" s="1"/>
  <c r="E29" i="1"/>
  <c r="E30" i="1"/>
  <c r="E31" i="1"/>
  <c r="F31" i="1" s="1"/>
  <c r="E32" i="1"/>
  <c r="F32" i="1" s="1"/>
  <c r="E33" i="1"/>
  <c r="E34" i="1"/>
  <c r="F34" i="1" s="1"/>
  <c r="E35" i="1"/>
  <c r="F35" i="1" s="1"/>
  <c r="E36" i="1"/>
  <c r="F36" i="1" s="1"/>
  <c r="E37" i="1"/>
  <c r="E38" i="1"/>
  <c r="F38" i="1" s="1"/>
  <c r="E39" i="1"/>
  <c r="F39" i="1" s="1"/>
  <c r="E40" i="1"/>
  <c r="F40" i="1" s="1"/>
  <c r="E41" i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G48" i="1" s="1"/>
  <c r="E49" i="1"/>
  <c r="E50" i="1"/>
  <c r="F50" i="1" s="1"/>
  <c r="E51" i="1"/>
  <c r="F51" i="1" s="1"/>
  <c r="E52" i="1"/>
  <c r="F52" i="1" s="1"/>
  <c r="E53" i="1"/>
  <c r="E54" i="1"/>
  <c r="E55" i="1"/>
  <c r="F55" i="1" s="1"/>
  <c r="E56" i="1"/>
  <c r="F56" i="1" s="1"/>
  <c r="E58" i="1"/>
  <c r="F58" i="1" s="1"/>
  <c r="E59" i="1"/>
  <c r="F59" i="1" s="1"/>
  <c r="E60" i="1"/>
  <c r="F60" i="1" s="1"/>
  <c r="E61" i="1"/>
  <c r="E62" i="1"/>
  <c r="F62" i="1" s="1"/>
  <c r="E63" i="1"/>
  <c r="F63" i="1" s="1"/>
  <c r="E4" i="1"/>
  <c r="F4" i="1" s="1"/>
  <c r="E5" i="1"/>
  <c r="F5" i="1" s="1"/>
  <c r="E6" i="1"/>
  <c r="F6" i="1" s="1"/>
  <c r="E7" i="1"/>
  <c r="F7" i="1" s="1"/>
  <c r="E8" i="1"/>
  <c r="F8" i="1" s="1"/>
  <c r="E3" i="1"/>
  <c r="F3" i="1" s="1"/>
  <c r="F21" i="1"/>
  <c r="F30" i="1"/>
  <c r="F54" i="1"/>
  <c r="E64" i="1"/>
  <c r="F64" i="1" s="1"/>
  <c r="G64" i="1" s="1"/>
  <c r="F11" i="1"/>
  <c r="F15" i="1"/>
  <c r="F18" i="1"/>
  <c r="F25" i="1"/>
  <c r="F29" i="1"/>
  <c r="F33" i="1"/>
  <c r="F37" i="1"/>
  <c r="F41" i="1"/>
  <c r="F49" i="1"/>
  <c r="F53" i="1"/>
  <c r="F61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<sst xmlns="http://schemas.openxmlformats.org/spreadsheetml/2006/main" count="14" uniqueCount="14">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</sst>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4"/>
  <sheetViews>
    <sheetView tabSelected="1" view="pageBreakPreview" topLeftCell="A34" zoomScale="130" zoomScaleNormal="145" zoomScaleSheetLayoutView="130" workbookViewId="0">
      <selection activeCell="K54" sqref="K54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3" t="s">
        <v>6</v>
      </c>
      <c r="B1" s="13"/>
      <c r="C1" s="13"/>
      <c r="D1" s="13"/>
      <c r="E1" s="13"/>
      <c r="F1" s="13"/>
      <c r="G1" s="13"/>
    </row>
    <row r="2" spans="1:7" ht="67.5" customHeight="1" x14ac:dyDescent="0.25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 x14ac:dyDescent="0.25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 x14ac:dyDescent="0.25">
      <c r="A4" s="2">
        <v>2</v>
      </c>
      <c r="B4" s="2">
        <v>8012</v>
      </c>
      <c r="C4" s="2">
        <v>250</v>
      </c>
      <c r="D4" s="1">
        <v>573</v>
      </c>
      <c r="E4" s="1">
        <f t="shared" ref="E4:E63" si="0">C4-D4</f>
        <v>-323</v>
      </c>
      <c r="F4" s="1">
        <f t="shared" ref="F4:G64" si="1">IF(E4&lt;0,0,E4)</f>
        <v>0</v>
      </c>
      <c r="G4" s="2">
        <v>0</v>
      </c>
    </row>
    <row r="5" spans="1:7" x14ac:dyDescent="0.25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 x14ac:dyDescent="0.25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 x14ac:dyDescent="0.25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 x14ac:dyDescent="0.25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85-15-5-1-1</f>
        <v>63</v>
      </c>
    </row>
    <row r="9" spans="1:7" x14ac:dyDescent="0.25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 x14ac:dyDescent="0.25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 x14ac:dyDescent="0.25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 x14ac:dyDescent="0.25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 x14ac:dyDescent="0.25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 x14ac:dyDescent="0.25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 x14ac:dyDescent="0.25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 x14ac:dyDescent="0.25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</f>
        <v>112.4</v>
      </c>
    </row>
    <row r="17" spans="1:7" x14ac:dyDescent="0.25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250-10-20-70-30-20-15</f>
        <v>85</v>
      </c>
    </row>
    <row r="18" spans="1:7" x14ac:dyDescent="0.25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 x14ac:dyDescent="0.25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 x14ac:dyDescent="0.25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 x14ac:dyDescent="0.25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 x14ac:dyDescent="0.25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 x14ac:dyDescent="0.25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 x14ac:dyDescent="0.25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 x14ac:dyDescent="0.25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</f>
        <v>113</v>
      </c>
    </row>
    <row r="26" spans="1:7" x14ac:dyDescent="0.25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107-15-15-5</f>
        <v>72</v>
      </c>
    </row>
    <row r="27" spans="1:7" x14ac:dyDescent="0.25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190-40-0.3-16</f>
        <v>133.69999999999999</v>
      </c>
    </row>
    <row r="28" spans="1:7" x14ac:dyDescent="0.25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 x14ac:dyDescent="0.25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 x14ac:dyDescent="0.25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 x14ac:dyDescent="0.25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 x14ac:dyDescent="0.25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 x14ac:dyDescent="0.25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 x14ac:dyDescent="0.25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 x14ac:dyDescent="0.25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 x14ac:dyDescent="0.25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 x14ac:dyDescent="0.25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 x14ac:dyDescent="0.25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 x14ac:dyDescent="0.25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 x14ac:dyDescent="0.25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 x14ac:dyDescent="0.25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 x14ac:dyDescent="0.25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 x14ac:dyDescent="0.25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 x14ac:dyDescent="0.25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 x14ac:dyDescent="0.25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 x14ac:dyDescent="0.25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 x14ac:dyDescent="0.25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 x14ac:dyDescent="0.25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 x14ac:dyDescent="0.25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80-10-5-5-15-15-5-10-5-5</f>
        <v>5</v>
      </c>
    </row>
    <row r="51" spans="1:7" x14ac:dyDescent="0.25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 x14ac:dyDescent="0.25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 x14ac:dyDescent="0.25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 x14ac:dyDescent="0.25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58-15-5-30-5-3</f>
        <v>0</v>
      </c>
    </row>
    <row r="55" spans="1:7" x14ac:dyDescent="0.25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 x14ac:dyDescent="0.25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 x14ac:dyDescent="0.25">
      <c r="A57" s="2">
        <v>55</v>
      </c>
      <c r="B57" s="4">
        <v>8746</v>
      </c>
      <c r="C57" s="4">
        <v>160</v>
      </c>
      <c r="D57" s="11">
        <v>4</v>
      </c>
      <c r="E57" s="10">
        <f t="shared" ref="E57" si="2">D57-C57</f>
        <v>-156</v>
      </c>
      <c r="F57" s="11">
        <f t="shared" ref="F57" si="3">IF(E57&lt;0,0,E57)</f>
        <v>0</v>
      </c>
      <c r="G57" s="2">
        <f>160*0.89-65-30-15-15-5</f>
        <v>12.400000000000006</v>
      </c>
    </row>
    <row r="58" spans="1:7" x14ac:dyDescent="0.25">
      <c r="A58" s="2">
        <v>56</v>
      </c>
      <c r="B58" s="2" t="s">
        <v>7</v>
      </c>
      <c r="C58" s="2">
        <v>160</v>
      </c>
      <c r="D58" s="1">
        <v>25</v>
      </c>
      <c r="E58" s="1">
        <f t="shared" si="0"/>
        <v>135</v>
      </c>
      <c r="F58" s="1">
        <f t="shared" si="1"/>
        <v>135</v>
      </c>
      <c r="G58" s="2">
        <v>135</v>
      </c>
    </row>
    <row r="59" spans="1:7" x14ac:dyDescent="0.25">
      <c r="A59" s="2">
        <v>57</v>
      </c>
      <c r="B59" s="2" t="s">
        <v>8</v>
      </c>
      <c r="C59" s="2">
        <v>400</v>
      </c>
      <c r="D59" s="1">
        <v>30</v>
      </c>
      <c r="E59" s="1">
        <f t="shared" si="0"/>
        <v>370</v>
      </c>
      <c r="F59" s="1">
        <f t="shared" si="1"/>
        <v>370</v>
      </c>
      <c r="G59" s="2">
        <f>370-150-199.9</f>
        <v>20.099999999999994</v>
      </c>
    </row>
    <row r="60" spans="1:7" x14ac:dyDescent="0.25">
      <c r="A60" s="2">
        <v>58</v>
      </c>
      <c r="B60" s="2" t="s">
        <v>9</v>
      </c>
      <c r="C60" s="2">
        <v>400</v>
      </c>
      <c r="D60" s="1">
        <v>18</v>
      </c>
      <c r="E60" s="1">
        <f t="shared" si="0"/>
        <v>382</v>
      </c>
      <c r="F60" s="1">
        <f t="shared" si="1"/>
        <v>382</v>
      </c>
      <c r="G60" s="2">
        <v>382</v>
      </c>
    </row>
    <row r="61" spans="1:7" x14ac:dyDescent="0.25">
      <c r="A61" s="2">
        <v>59</v>
      </c>
      <c r="B61" s="2" t="s">
        <v>10</v>
      </c>
      <c r="C61" s="2">
        <v>251</v>
      </c>
      <c r="D61" s="1">
        <v>15</v>
      </c>
      <c r="E61" s="1">
        <f t="shared" si="0"/>
        <v>236</v>
      </c>
      <c r="F61" s="1">
        <f t="shared" si="1"/>
        <v>236</v>
      </c>
      <c r="G61" s="2">
        <v>236</v>
      </c>
    </row>
    <row r="62" spans="1:7" x14ac:dyDescent="0.25">
      <c r="A62" s="2">
        <v>60</v>
      </c>
      <c r="B62" s="2" t="s">
        <v>11</v>
      </c>
      <c r="C62" s="2">
        <v>250</v>
      </c>
      <c r="D62" s="1">
        <v>50</v>
      </c>
      <c r="E62" s="1">
        <f t="shared" si="0"/>
        <v>200</v>
      </c>
      <c r="F62" s="1">
        <f t="shared" si="1"/>
        <v>200</v>
      </c>
      <c r="G62" s="2">
        <v>200</v>
      </c>
    </row>
    <row r="63" spans="1:7" x14ac:dyDescent="0.25">
      <c r="A63" s="2">
        <v>61</v>
      </c>
      <c r="B63" s="3" t="s">
        <v>4</v>
      </c>
      <c r="C63" s="2">
        <v>160</v>
      </c>
      <c r="D63" s="1">
        <v>0</v>
      </c>
      <c r="E63" s="1">
        <f t="shared" si="0"/>
        <v>160</v>
      </c>
      <c r="F63" s="1">
        <f t="shared" si="1"/>
        <v>160</v>
      </c>
      <c r="G63" s="2">
        <v>160</v>
      </c>
    </row>
    <row r="64" spans="1:7" x14ac:dyDescent="0.25">
      <c r="A64" s="2">
        <v>62</v>
      </c>
      <c r="B64" s="4" t="s">
        <v>12</v>
      </c>
      <c r="C64" s="4">
        <v>40</v>
      </c>
      <c r="D64" s="11">
        <v>4</v>
      </c>
      <c r="E64" s="10">
        <f t="shared" ref="E64" si="4">D64-C64</f>
        <v>-36</v>
      </c>
      <c r="F64" s="11">
        <f t="shared" si="1"/>
        <v>0</v>
      </c>
      <c r="G64" s="2">
        <f t="shared" si="1"/>
        <v>0</v>
      </c>
    </row>
  </sheetData>
  <autoFilter ref="A2:G65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2023-07-04T09:01:58Z</dcterms:modified>
</cp:coreProperties>
</file>